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00" windowWidth="15480" windowHeight="11520"/>
  </bookViews>
  <sheets>
    <sheet name="1-4 класс" sheetId="2" r:id="rId1"/>
    <sheet name="5-11 класс" sheetId="3" r:id="rId2"/>
    <sheet name="Лист1" sheetId="4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4"/>
  <c r="I4"/>
  <c r="J4"/>
  <c r="K4"/>
  <c r="L4"/>
  <c r="M4"/>
  <c r="A4"/>
  <c r="B4"/>
  <c r="C4"/>
  <c r="D4"/>
  <c r="E4"/>
  <c r="F4"/>
  <c r="H16" l="1"/>
  <c r="I16"/>
  <c r="J16"/>
  <c r="K16"/>
  <c r="L16"/>
  <c r="M16"/>
  <c r="D16" l="1"/>
  <c r="E16"/>
  <c r="F16"/>
  <c r="C16" l="1"/>
  <c r="A16" l="1"/>
  <c r="B16"/>
</calcChain>
</file>

<file path=xl/sharedStrings.xml><?xml version="1.0" encoding="utf-8"?>
<sst xmlns="http://schemas.openxmlformats.org/spreadsheetml/2006/main" count="78" uniqueCount="40">
  <si>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</si>
  <si>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</si>
  <si>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</si>
  <si>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</si>
  <si>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</si>
  <si>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</si>
  <si>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</si>
  <si>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</si>
  <si>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</si>
  <si>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</si>
  <si>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</si>
  <si>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</si>
  <si>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</si>
  <si>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</si>
  <si>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</si>
  <si>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</si>
  <si>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</si>
  <si>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</si>
  <si>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</si>
  <si>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</si>
  <si>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</si>
  <si>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</si>
  <si>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</si>
  <si>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</si>
  <si>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</si>
  <si>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</si>
  <si>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</si>
  <si>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</si>
  <si>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</si>
  <si>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Кисель из свежих ягод (смородина)</t>
  </si>
  <si>
    <t>МОУ СОШ № 50 г. Комсомольск-на-Амуре</t>
  </si>
  <si>
    <t>Птица (филе), тушенная в соусе/ макаронные изделия отварные</t>
  </si>
  <si>
    <t>Хлеб пшеничный/ сыр</t>
  </si>
  <si>
    <t>Салат из свеклы с сыром</t>
  </si>
  <si>
    <t>405/ 291</t>
  </si>
  <si>
    <t>108/100</t>
  </si>
  <si>
    <t>Плов с отварным мясом</t>
  </si>
  <si>
    <t>Чай с молоком</t>
  </si>
  <si>
    <t>Суп из овощей с мясом (курица)</t>
  </si>
  <si>
    <t>108/ 100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</si>
</sst>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0" borderId="0" xfId="0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30</v>
      </c>
      <c r="C1" s="41"/>
      <c r="D1" s="42"/>
      <c r="E1" t="s">
        <v>22</v>
      </c>
      <c r="F1" s="24"/>
      <c r="I1" t="s">
        <v>1</v>
      </c>
      <c r="J1" s="23">
        <v>45436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2" t="s">
        <v>34</v>
      </c>
      <c r="D4" s="34" t="s">
        <v>31</v>
      </c>
      <c r="E4" s="17">
        <v>250</v>
      </c>
      <c r="F4" s="26">
        <v>63.77</v>
      </c>
      <c r="G4" s="17">
        <v>337</v>
      </c>
      <c r="H4" s="17">
        <v>17</v>
      </c>
      <c r="I4" s="17">
        <v>12</v>
      </c>
      <c r="J4" s="18">
        <v>32</v>
      </c>
    </row>
    <row r="5" spans="1:10" ht="15.75" thickBot="1">
      <c r="A5" s="7"/>
      <c r="B5" s="1" t="s">
        <v>12</v>
      </c>
      <c r="C5" s="2">
        <v>495</v>
      </c>
      <c r="D5" s="34" t="s">
        <v>37</v>
      </c>
      <c r="E5" s="17">
        <v>200</v>
      </c>
      <c r="F5" s="26">
        <v>13.29</v>
      </c>
      <c r="G5" s="19">
        <v>81</v>
      </c>
      <c r="H5" s="19">
        <v>2</v>
      </c>
      <c r="I5" s="19">
        <v>1</v>
      </c>
      <c r="J5" s="20">
        <v>16</v>
      </c>
    </row>
    <row r="6" spans="1:10" ht="15.75" thickBot="1">
      <c r="A6" s="7"/>
      <c r="B6" s="1" t="s">
        <v>23</v>
      </c>
      <c r="C6" s="2" t="s">
        <v>39</v>
      </c>
      <c r="D6" s="34" t="s">
        <v>32</v>
      </c>
      <c r="E6" s="17">
        <v>52</v>
      </c>
      <c r="F6" s="26">
        <v>16.940000000000001</v>
      </c>
      <c r="G6" s="17">
        <v>133</v>
      </c>
      <c r="H6" s="17">
        <v>6</v>
      </c>
      <c r="I6" s="17">
        <v>3</v>
      </c>
      <c r="J6" s="18">
        <v>21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>
        <v>55</v>
      </c>
      <c r="D12" s="36" t="s">
        <v>33</v>
      </c>
      <c r="E12" s="21">
        <v>80</v>
      </c>
      <c r="F12" s="28">
        <v>15.79</v>
      </c>
      <c r="G12" s="21">
        <v>118</v>
      </c>
      <c r="H12" s="21">
        <v>2</v>
      </c>
      <c r="I12" s="21">
        <v>10</v>
      </c>
      <c r="J12" s="22">
        <v>6</v>
      </c>
    </row>
    <row r="13" spans="1:10">
      <c r="A13" s="7"/>
      <c r="B13" s="1" t="s">
        <v>16</v>
      </c>
      <c r="C13" s="3">
        <v>99</v>
      </c>
      <c r="D13" s="36" t="s">
        <v>38</v>
      </c>
      <c r="E13" s="21">
        <v>200</v>
      </c>
      <c r="F13" s="28">
        <v>30.08</v>
      </c>
      <c r="G13" s="21">
        <v>76</v>
      </c>
      <c r="H13" s="21">
        <v>1</v>
      </c>
      <c r="I13" s="21">
        <v>4</v>
      </c>
      <c r="J13" s="22">
        <v>7</v>
      </c>
    </row>
    <row r="14" spans="1:10">
      <c r="A14" s="7"/>
      <c r="B14" s="1" t="s">
        <v>17</v>
      </c>
      <c r="C14" s="2">
        <v>370</v>
      </c>
      <c r="D14" s="34" t="s">
        <v>36</v>
      </c>
      <c r="E14" s="17">
        <v>200</v>
      </c>
      <c r="F14" s="26">
        <v>60.42</v>
      </c>
      <c r="G14" s="17">
        <v>352</v>
      </c>
      <c r="H14" s="17">
        <v>19</v>
      </c>
      <c r="I14" s="17">
        <v>19</v>
      </c>
      <c r="J14" s="18">
        <v>49</v>
      </c>
    </row>
    <row r="15" spans="1:10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19</v>
      </c>
      <c r="C16" s="2">
        <v>505</v>
      </c>
      <c r="D16" s="34" t="s">
        <v>29</v>
      </c>
      <c r="E16" s="17">
        <v>200</v>
      </c>
      <c r="F16" s="26">
        <v>22.69</v>
      </c>
      <c r="G16" s="17">
        <v>87</v>
      </c>
      <c r="H16" s="17">
        <v>0</v>
      </c>
      <c r="I16" s="17">
        <v>0</v>
      </c>
      <c r="J16" s="18">
        <v>22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53</v>
      </c>
      <c r="F17" s="26">
        <v>7.86</v>
      </c>
      <c r="G17" s="17">
        <v>125</v>
      </c>
      <c r="H17" s="17">
        <v>4</v>
      </c>
      <c r="I17" s="17">
        <v>0</v>
      </c>
      <c r="J17" s="18">
        <v>26</v>
      </c>
    </row>
    <row r="18" spans="1:10" ht="15.75" thickBot="1">
      <c r="A18" s="7"/>
      <c r="B18" s="1" t="s">
        <v>21</v>
      </c>
      <c r="C18" s="2">
        <v>109</v>
      </c>
      <c r="D18" s="35" t="s">
        <v>28</v>
      </c>
      <c r="E18" s="17">
        <v>53</v>
      </c>
      <c r="F18" s="26">
        <v>8.16</v>
      </c>
      <c r="G18" s="17">
        <v>92</v>
      </c>
      <c r="H18" s="17">
        <v>3</v>
      </c>
      <c r="I18" s="17">
        <v>1</v>
      </c>
      <c r="J18" s="18">
        <v>18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30</v>
      </c>
      <c r="C1" s="41"/>
      <c r="D1" s="42"/>
      <c r="E1" t="s">
        <v>22</v>
      </c>
      <c r="F1" s="24"/>
      <c r="I1" t="s">
        <v>1</v>
      </c>
      <c r="J1" s="23">
        <v>45436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2" t="s">
        <v>34</v>
      </c>
      <c r="D4" s="34" t="s">
        <v>31</v>
      </c>
      <c r="E4" s="17">
        <v>280</v>
      </c>
      <c r="F4" s="26">
        <v>66.05</v>
      </c>
      <c r="G4" s="17">
        <v>366</v>
      </c>
      <c r="H4" s="17">
        <v>18</v>
      </c>
      <c r="I4" s="17">
        <v>12</v>
      </c>
      <c r="J4" s="18">
        <v>38</v>
      </c>
    </row>
    <row r="5" spans="1:10" ht="15.75" thickBot="1">
      <c r="A5" s="7"/>
      <c r="B5" s="1" t="s">
        <v>12</v>
      </c>
      <c r="C5" s="2">
        <v>495</v>
      </c>
      <c r="D5" s="34" t="s">
        <v>37</v>
      </c>
      <c r="E5" s="17">
        <v>200</v>
      </c>
      <c r="F5" s="26">
        <v>13.29</v>
      </c>
      <c r="G5" s="19">
        <v>81</v>
      </c>
      <c r="H5" s="19">
        <v>2</v>
      </c>
      <c r="I5" s="19">
        <v>1</v>
      </c>
      <c r="J5" s="20">
        <v>16</v>
      </c>
    </row>
    <row r="6" spans="1:10" ht="15.75" thickBot="1">
      <c r="A6" s="7"/>
      <c r="B6" s="1" t="s">
        <v>23</v>
      </c>
      <c r="C6" s="2" t="s">
        <v>35</v>
      </c>
      <c r="D6" s="34" t="s">
        <v>32</v>
      </c>
      <c r="E6" s="17">
        <v>70</v>
      </c>
      <c r="F6" s="26">
        <v>28.66</v>
      </c>
      <c r="G6" s="17">
        <v>181</v>
      </c>
      <c r="H6" s="17">
        <v>9</v>
      </c>
      <c r="I6" s="17">
        <v>6</v>
      </c>
      <c r="J6" s="18">
        <v>24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>
        <v>55</v>
      </c>
      <c r="D12" s="36" t="s">
        <v>33</v>
      </c>
      <c r="E12" s="21">
        <v>100</v>
      </c>
      <c r="F12" s="28">
        <v>19.739999999999998</v>
      </c>
      <c r="G12" s="21">
        <v>148</v>
      </c>
      <c r="H12" s="21">
        <v>3</v>
      </c>
      <c r="I12" s="21">
        <v>12</v>
      </c>
      <c r="J12" s="22">
        <v>7</v>
      </c>
    </row>
    <row r="13" spans="1:10">
      <c r="A13" s="7"/>
      <c r="B13" s="1" t="s">
        <v>16</v>
      </c>
      <c r="C13" s="3">
        <v>99</v>
      </c>
      <c r="D13" s="36" t="s">
        <v>38</v>
      </c>
      <c r="E13" s="21">
        <v>263</v>
      </c>
      <c r="F13" s="28">
        <v>34.26</v>
      </c>
      <c r="G13" s="21">
        <v>100.203</v>
      </c>
      <c r="H13" s="21">
        <v>2</v>
      </c>
      <c r="I13" s="21">
        <v>5</v>
      </c>
      <c r="J13" s="22">
        <v>10</v>
      </c>
    </row>
    <row r="14" spans="1:10">
      <c r="A14" s="7"/>
      <c r="B14" s="1" t="s">
        <v>17</v>
      </c>
      <c r="C14" s="2">
        <v>370</v>
      </c>
      <c r="D14" s="34" t="s">
        <v>36</v>
      </c>
      <c r="E14" s="17">
        <v>250</v>
      </c>
      <c r="F14" s="26">
        <v>73.42</v>
      </c>
      <c r="G14" s="17">
        <v>440</v>
      </c>
      <c r="H14" s="17">
        <v>19</v>
      </c>
      <c r="I14" s="17">
        <v>19</v>
      </c>
      <c r="J14" s="18">
        <v>49</v>
      </c>
    </row>
    <row r="15" spans="1:10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19</v>
      </c>
      <c r="C16" s="2">
        <v>505</v>
      </c>
      <c r="D16" s="34" t="s">
        <v>29</v>
      </c>
      <c r="E16" s="17">
        <v>200</v>
      </c>
      <c r="F16" s="26">
        <v>22.69</v>
      </c>
      <c r="G16" s="17">
        <v>87</v>
      </c>
      <c r="H16" s="17">
        <v>0</v>
      </c>
      <c r="I16" s="17">
        <v>0</v>
      </c>
      <c r="J16" s="18">
        <v>22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56</v>
      </c>
      <c r="F17" s="26">
        <v>8.3000000000000007</v>
      </c>
      <c r="G17" s="39">
        <v>132</v>
      </c>
      <c r="H17" s="39">
        <v>4</v>
      </c>
      <c r="I17" s="39">
        <v>0</v>
      </c>
      <c r="J17" s="39">
        <v>28</v>
      </c>
    </row>
    <row r="18" spans="1:10" ht="15.75" thickBot="1">
      <c r="A18" s="7"/>
      <c r="B18" s="1" t="s">
        <v>21</v>
      </c>
      <c r="C18" s="2">
        <v>109</v>
      </c>
      <c r="D18" s="35" t="s">
        <v>28</v>
      </c>
      <c r="E18" s="17">
        <v>56</v>
      </c>
      <c r="F18" s="26">
        <v>8.59</v>
      </c>
      <c r="G18" s="17">
        <v>97</v>
      </c>
      <c r="H18" s="17">
        <v>4</v>
      </c>
      <c r="I18" s="17">
        <v>1</v>
      </c>
      <c r="J18" s="18">
        <v>19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J23" sqref="J23"/>
    </sheetView>
  </sheetViews>
  <sheetFormatPr defaultRowHeight="15"/>
  <sheetData>
    <row r="1" spans="1:13">
      <c r="A1" s="17">
        <v>250</v>
      </c>
      <c r="B1" s="26">
        <v>63.77</v>
      </c>
      <c r="C1" s="17">
        <v>337</v>
      </c>
      <c r="D1" s="17">
        <v>17</v>
      </c>
      <c r="E1" s="17">
        <v>12</v>
      </c>
      <c r="F1" s="18">
        <v>32</v>
      </c>
      <c r="H1" s="17">
        <v>280</v>
      </c>
      <c r="I1" s="26">
        <v>66.05</v>
      </c>
      <c r="J1" s="17">
        <v>366</v>
      </c>
      <c r="K1" s="17">
        <v>18</v>
      </c>
      <c r="L1" s="17">
        <v>12</v>
      </c>
      <c r="M1" s="18">
        <v>38</v>
      </c>
    </row>
    <row r="2" spans="1:13" ht="15.75" thickBot="1">
      <c r="A2" s="17">
        <v>200</v>
      </c>
      <c r="B2" s="26">
        <v>13.29</v>
      </c>
      <c r="C2" s="19">
        <v>81</v>
      </c>
      <c r="D2" s="19">
        <v>2</v>
      </c>
      <c r="E2" s="19">
        <v>1</v>
      </c>
      <c r="F2" s="20">
        <v>16</v>
      </c>
      <c r="H2" s="17">
        <v>200</v>
      </c>
      <c r="I2" s="26">
        <v>13.29</v>
      </c>
      <c r="J2" s="19">
        <v>81</v>
      </c>
      <c r="K2" s="19">
        <v>2</v>
      </c>
      <c r="L2" s="19">
        <v>1</v>
      </c>
      <c r="M2" s="20">
        <v>16</v>
      </c>
    </row>
    <row r="3" spans="1:13" ht="15.75" thickBot="1">
      <c r="A3" s="17">
        <v>52</v>
      </c>
      <c r="B3" s="26">
        <v>16.940000000000001</v>
      </c>
      <c r="C3" s="17">
        <v>133</v>
      </c>
      <c r="D3" s="17">
        <v>6</v>
      </c>
      <c r="E3" s="17">
        <v>3</v>
      </c>
      <c r="F3" s="18">
        <v>21</v>
      </c>
      <c r="H3" s="17">
        <v>70</v>
      </c>
      <c r="I3" s="26">
        <v>28.66</v>
      </c>
      <c r="J3" s="17">
        <v>181</v>
      </c>
      <c r="K3" s="17">
        <v>9</v>
      </c>
      <c r="L3" s="17">
        <v>6</v>
      </c>
      <c r="M3" s="18">
        <v>24</v>
      </c>
    </row>
    <row r="4" spans="1:13">
      <c r="A4" s="15">
        <f t="shared" ref="A4:F4" si="0">SUM(A1:A3)</f>
        <v>502</v>
      </c>
      <c r="B4" s="25">
        <f t="shared" si="0"/>
        <v>94</v>
      </c>
      <c r="C4" s="15">
        <f t="shared" si="0"/>
        <v>551</v>
      </c>
      <c r="D4" s="15">
        <f t="shared" si="0"/>
        <v>25</v>
      </c>
      <c r="E4" s="15">
        <f t="shared" si="0"/>
        <v>16</v>
      </c>
      <c r="F4" s="16">
        <f t="shared" si="0"/>
        <v>69</v>
      </c>
      <c r="H4" s="15">
        <f t="shared" ref="H4:M4" si="1">SUM(H1:H3)</f>
        <v>550</v>
      </c>
      <c r="I4" s="25">
        <f t="shared" si="1"/>
        <v>108</v>
      </c>
      <c r="J4" s="15">
        <f t="shared" si="1"/>
        <v>628</v>
      </c>
      <c r="K4" s="15">
        <f t="shared" si="1"/>
        <v>29</v>
      </c>
      <c r="L4" s="15">
        <f t="shared" si="1"/>
        <v>19</v>
      </c>
      <c r="M4" s="16">
        <f t="shared" si="1"/>
        <v>78</v>
      </c>
    </row>
    <row r="5" spans="1:13" ht="15.75" thickBot="1">
      <c r="A5" s="19"/>
      <c r="B5" s="27"/>
      <c r="C5" s="19"/>
      <c r="D5" s="19"/>
      <c r="E5" s="19"/>
      <c r="F5" s="20"/>
      <c r="H5" s="19"/>
      <c r="I5" s="27"/>
      <c r="J5" s="19"/>
      <c r="K5" s="19"/>
      <c r="L5" s="19"/>
      <c r="M5" s="20"/>
    </row>
    <row r="6" spans="1:13">
      <c r="A6" s="17"/>
      <c r="B6" s="26"/>
      <c r="C6" s="17"/>
      <c r="D6" s="17"/>
      <c r="E6" s="17"/>
      <c r="F6" s="16"/>
      <c r="H6" s="17"/>
      <c r="I6" s="26"/>
      <c r="J6" s="15"/>
      <c r="K6" s="15"/>
      <c r="L6" s="15"/>
      <c r="M6" s="16"/>
    </row>
    <row r="7" spans="1:13">
      <c r="A7" s="17"/>
      <c r="B7" s="26"/>
      <c r="C7" s="17"/>
      <c r="D7" s="17"/>
      <c r="E7" s="17"/>
      <c r="F7" s="18"/>
      <c r="H7" s="17"/>
      <c r="I7" s="26"/>
      <c r="J7" s="17"/>
      <c r="K7" s="17"/>
      <c r="L7" s="17"/>
      <c r="M7" s="18"/>
    </row>
    <row r="8" spans="1:13" ht="15.75" thickBot="1">
      <c r="A8" s="19"/>
      <c r="B8" s="27"/>
      <c r="C8" s="19"/>
      <c r="D8" s="19"/>
      <c r="E8" s="19"/>
      <c r="F8" s="20"/>
      <c r="H8" s="19"/>
      <c r="I8" s="27"/>
      <c r="J8" s="19"/>
      <c r="K8" s="19"/>
      <c r="L8" s="19"/>
      <c r="M8" s="20"/>
    </row>
    <row r="9" spans="1:13">
      <c r="A9" s="21">
        <v>80</v>
      </c>
      <c r="B9" s="28">
        <v>15.79</v>
      </c>
      <c r="C9" s="21">
        <v>118</v>
      </c>
      <c r="D9" s="21">
        <v>2</v>
      </c>
      <c r="E9" s="21">
        <v>10</v>
      </c>
      <c r="F9" s="22">
        <v>6</v>
      </c>
      <c r="H9" s="21">
        <v>100</v>
      </c>
      <c r="I9" s="28">
        <v>19.739999999999998</v>
      </c>
      <c r="J9" s="21">
        <v>148</v>
      </c>
      <c r="K9" s="21">
        <v>3</v>
      </c>
      <c r="L9" s="21">
        <v>12</v>
      </c>
      <c r="M9" s="22">
        <v>7</v>
      </c>
    </row>
    <row r="10" spans="1:13">
      <c r="A10" s="21">
        <v>200</v>
      </c>
      <c r="B10" s="28">
        <v>30.08</v>
      </c>
      <c r="C10" s="21">
        <v>76</v>
      </c>
      <c r="D10" s="21">
        <v>1</v>
      </c>
      <c r="E10" s="21">
        <v>4</v>
      </c>
      <c r="F10" s="22">
        <v>7</v>
      </c>
      <c r="H10" s="21">
        <v>263</v>
      </c>
      <c r="I10" s="28">
        <v>34.26</v>
      </c>
      <c r="J10" s="21">
        <v>100.203</v>
      </c>
      <c r="K10" s="21">
        <v>2</v>
      </c>
      <c r="L10" s="21">
        <v>5</v>
      </c>
      <c r="M10" s="22">
        <v>10</v>
      </c>
    </row>
    <row r="11" spans="1:13">
      <c r="A11" s="17">
        <v>200</v>
      </c>
      <c r="B11" s="26">
        <v>60.42</v>
      </c>
      <c r="C11" s="17">
        <v>352</v>
      </c>
      <c r="D11" s="17">
        <v>19</v>
      </c>
      <c r="E11" s="17">
        <v>19</v>
      </c>
      <c r="F11" s="18">
        <v>49</v>
      </c>
      <c r="H11" s="17">
        <v>250</v>
      </c>
      <c r="I11" s="26">
        <v>73.42</v>
      </c>
      <c r="J11" s="17">
        <v>440</v>
      </c>
      <c r="K11" s="17">
        <v>19</v>
      </c>
      <c r="L11" s="17">
        <v>19</v>
      </c>
      <c r="M11" s="18">
        <v>49</v>
      </c>
    </row>
    <row r="12" spans="1:13">
      <c r="A12" s="17"/>
      <c r="B12" s="26"/>
      <c r="C12" s="17"/>
      <c r="D12" s="17"/>
      <c r="E12" s="17"/>
      <c r="F12" s="18"/>
      <c r="H12" s="17"/>
      <c r="I12" s="26"/>
      <c r="J12" s="17"/>
      <c r="K12" s="17"/>
      <c r="L12" s="17"/>
      <c r="M12" s="18"/>
    </row>
    <row r="13" spans="1:13">
      <c r="A13" s="17">
        <v>200</v>
      </c>
      <c r="B13" s="26">
        <v>22.69</v>
      </c>
      <c r="C13" s="17">
        <v>87</v>
      </c>
      <c r="D13" s="17">
        <v>0</v>
      </c>
      <c r="E13" s="17">
        <v>0</v>
      </c>
      <c r="F13" s="18">
        <v>22</v>
      </c>
      <c r="H13" s="17">
        <v>200</v>
      </c>
      <c r="I13" s="26">
        <v>22.69</v>
      </c>
      <c r="J13" s="17">
        <v>87</v>
      </c>
      <c r="K13" s="17">
        <v>0</v>
      </c>
      <c r="L13" s="17">
        <v>0</v>
      </c>
      <c r="M13" s="18">
        <v>22</v>
      </c>
    </row>
    <row r="14" spans="1:13">
      <c r="A14" s="17">
        <v>53</v>
      </c>
      <c r="B14" s="26">
        <v>7.86</v>
      </c>
      <c r="C14" s="17">
        <v>125</v>
      </c>
      <c r="D14" s="17">
        <v>4</v>
      </c>
      <c r="E14" s="17">
        <v>0</v>
      </c>
      <c r="F14" s="18">
        <v>26</v>
      </c>
      <c r="H14" s="17">
        <v>56</v>
      </c>
      <c r="I14" s="26">
        <v>8.3000000000000007</v>
      </c>
      <c r="J14" s="39">
        <v>132</v>
      </c>
      <c r="K14" s="39">
        <v>4</v>
      </c>
      <c r="L14" s="39">
        <v>0</v>
      </c>
      <c r="M14" s="39">
        <v>28</v>
      </c>
    </row>
    <row r="15" spans="1:13">
      <c r="A15" s="17">
        <v>53</v>
      </c>
      <c r="B15" s="26">
        <v>8.16</v>
      </c>
      <c r="C15" s="17">
        <v>92</v>
      </c>
      <c r="D15" s="17">
        <v>3</v>
      </c>
      <c r="E15" s="17">
        <v>1</v>
      </c>
      <c r="F15" s="18">
        <v>18</v>
      </c>
      <c r="H15" s="17">
        <v>56</v>
      </c>
      <c r="I15" s="26">
        <v>8.59</v>
      </c>
      <c r="J15" s="17">
        <v>97</v>
      </c>
      <c r="K15" s="17">
        <v>4</v>
      </c>
      <c r="L15" s="17">
        <v>1</v>
      </c>
      <c r="M15" s="18">
        <v>19</v>
      </c>
    </row>
    <row r="16" spans="1:13">
      <c r="A16" s="37">
        <f t="shared" ref="A16:F16" si="2">SUM(A9:A15)</f>
        <v>786</v>
      </c>
      <c r="B16" s="38">
        <f t="shared" si="2"/>
        <v>145</v>
      </c>
      <c r="C16" s="37">
        <f t="shared" si="2"/>
        <v>850</v>
      </c>
      <c r="D16" s="37">
        <f t="shared" si="2"/>
        <v>29</v>
      </c>
      <c r="E16" s="38">
        <f t="shared" si="2"/>
        <v>34</v>
      </c>
      <c r="F16" s="37">
        <f t="shared" si="2"/>
        <v>128</v>
      </c>
      <c r="H16" s="37">
        <f t="shared" ref="H16:M16" si="3">SUM(H9:H15)</f>
        <v>925</v>
      </c>
      <c r="I16" s="38">
        <f t="shared" si="3"/>
        <v>167.00000000000003</v>
      </c>
      <c r="J16" s="37">
        <f t="shared" si="3"/>
        <v>1004.203</v>
      </c>
      <c r="K16" s="37">
        <f t="shared" si="3"/>
        <v>32</v>
      </c>
      <c r="L16" s="37">
        <f t="shared" si="3"/>
        <v>37</v>
      </c>
      <c r="M16" s="37">
        <f t="shared" si="3"/>
        <v>135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qRk/vRiTFVTAUKcGO4orYzEuYX0=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KacihdgfPC+YCdFI62EvGkVwmNCntQdJ0/I8T5dx7blXPL87WCS+Wt2zBTDhcdYFv/li6Ltpa18kkc7rVthzABTukxl5RE2ye8tdXcuypPCs6XTtF+v22oeh2N9TN8/jAE/xJDYA/VUSoSaiiTYBm1v0dwd7rTF33KE5lsqbDGMYbONKcNXcCTn3ERcZBshjiSu66mxrIjQ7avUivkGyQl9rdS0MVZsuy9z/iNRF4zbKRBuwgHI7pGn7AQ4kPpEcaM4kcLhve9+QcW+mynBhUVdhdhzAteHjyr1xPe7/qDWOBn3tH+jFvsnDkgjR0xL02ShxWBMxTjN3Cg8nxE+jnGFDT9mpiiS6i75AOtw+T0DsCylxBzOPhC8L4RRYIdN0LwcNIG/7hC+f11GOAlek1NALgbCz7fIJ4VtvdgwUcidJ7jeA91dz2T9cToLqYE878DXh+GcoSAZX4W9K29uOm2CHmcwJMbu0+ot6Z5FCHjOUvxFTkPddrZW2W1+Mx8BqpSg1JW0hvuvtSbjRwwRdGAX8BSNhLhYxCyRnaO1aabCEm+S6eF4gU7CToHXml4c4/TH2ncurlLvaUbhw+ZHbRsZ2shYXtqKS/D2OPeXpGTLjhOlPI0voC33GvznTobkReuJ+1g0bCmt8jIbTwixrViMK0tQWrU1ltN+6ILbK+cs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6I+xz3O9AKIrHUrKuoG+bbdCzRk=</DigestValue>
      </Reference>
      <Reference URI="/xl/sharedStrings.xml?ContentType=application/vnd.openxmlformats-officedocument.spreadsheetml.sharedStrings+xml">
        <DigestMethod Algorithm="http://www.w3.org/2000/09/xmldsig#sha1"/>
        <DigestValue>h/MSoaHQBXyQI7ODKQhDIWkY7vM=</DigestValue>
      </Reference>
      <Reference URI="/xl/styles.xml?ContentType=application/vnd.openxmlformats-officedocument.spreadsheetml.styles+xml">
        <DigestMethod Algorithm="http://www.w3.org/2000/09/xmldsig#sha1"/>
        <DigestValue>2od56637kQQCwGRP122lbOSRlPA=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DbLFl5zWQ751bprlOluHDhjnBLc=</DigestValue>
      </Reference>
      <Reference URI="/xl/worksheets/sheet1.xml?ContentType=application/vnd.openxmlformats-officedocument.spreadsheetml.worksheet+xml">
        <DigestMethod Algorithm="http://www.w3.org/2000/09/xmldsig#sha1"/>
        <DigestValue>Db9NtMpXG3T/Pz3vHrWf6oKpgxU=</DigestValue>
      </Reference>
      <Reference URI="/xl/worksheets/sheet2.xml?ContentType=application/vnd.openxmlformats-officedocument.spreadsheetml.worksheet+xml">
        <DigestMethod Algorithm="http://www.w3.org/2000/09/xmldsig#sha1"/>
        <DigestValue>den3517psxcvG4rzGfe4ndY/y6k=</DigestValue>
      </Reference>
      <Reference URI="/xl/worksheets/sheet3.xml?ContentType=application/vnd.openxmlformats-officedocument.spreadsheetml.worksheet+xml">
        <DigestMethod Algorithm="http://www.w3.org/2000/09/xmldsig#sha1"/>
        <DigestValue>ZWIO62r5IBBsphUHqyOa3chppFI=</DigestValue>
      </Reference>
    </Manifest>
    <SignatureProperties>
      <SignatureProperty Id="idSignatureTime" Target="#idPackageSignature">
        <mdssi:SignatureTime>
          <mdssi:Format>YYYY-MM-DDThh:mm:ssTZD</mdssi:Format>
          <mdssi:Value>2024-05-15T02:00:36Z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2021-05-18T10:32:40Z</cp:lastPrinted>
  <dcterms:created xsi:type="dcterms:W3CDTF">2015-06-05T18:19:34Z</dcterms:created>
  <dcterms:modified xsi:type="dcterms:W3CDTF">2024-05-14T12:34:56Z</dcterms:modified>
</cp:coreProperties>
</file>